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Jasukaitiene.a\Desktop\Ventiliacijos, kondicionavimo įrangos (oro kondicionierių) remontas ir priežiūra\"/>
    </mc:Choice>
  </mc:AlternateContent>
  <xr:revisionPtr revIDLastSave="0" documentId="8_{ED688B17-E892-434F-B5EA-F6627B121B96}" xr6:coauthVersionLast="47" xr6:coauthVersionMax="47" xr10:uidLastSave="{00000000-0000-0000-0000-000000000000}"/>
  <bookViews>
    <workbookView xWindow="1860" yWindow="1860" windowWidth="14400" windowHeight="7360" xr2:uid="{00000000-000D-0000-FFFF-FFFF00000000}"/>
  </bookViews>
  <sheets>
    <sheet name="Priedas 1.1 (a)" sheetId="2" r:id="rId1"/>
    <sheet name="Priedas 1.1 (b)" sheetId="3" r:id="rId2"/>
    <sheet name="Priedas 1.2" sheetId="4" r:id="rId3"/>
    <sheet name="Priedas 1.3"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4" i="2" l="1"/>
  <c r="B35" i="2"/>
  <c r="K34" i="2"/>
  <c r="K35" i="2"/>
  <c r="G24" i="4"/>
  <c r="G25" i="4"/>
  <c r="G26" i="4"/>
  <c r="G27" i="4"/>
  <c r="G28" i="4"/>
  <c r="G29" i="4"/>
  <c r="G30" i="4"/>
  <c r="G31" i="4"/>
  <c r="G32" i="4"/>
  <c r="G33" i="4"/>
  <c r="G34" i="4"/>
  <c r="G22" i="4"/>
  <c r="G23" i="4"/>
  <c r="G21" i="4"/>
  <c r="G20" i="4"/>
  <c r="G19" i="4"/>
  <c r="G18" i="4"/>
  <c r="G17" i="4"/>
  <c r="G16" i="4"/>
  <c r="G15" i="4"/>
  <c r="G14" i="4"/>
  <c r="G13" i="4"/>
  <c r="G12" i="4"/>
  <c r="G11" i="4"/>
  <c r="G35" i="4" s="1"/>
  <c r="G10" i="4"/>
  <c r="G9" i="4"/>
  <c r="F10" i="5" l="1"/>
  <c r="F9" i="5"/>
  <c r="H9" i="3"/>
  <c r="H10" i="3"/>
  <c r="H11" i="3"/>
  <c r="H8" i="3"/>
  <c r="K9" i="2"/>
  <c r="K10" i="2"/>
  <c r="K11" i="2"/>
  <c r="K12" i="2"/>
  <c r="K13" i="2"/>
  <c r="K14" i="2"/>
  <c r="K15" i="2"/>
  <c r="K16" i="2"/>
  <c r="K17" i="2"/>
  <c r="K18" i="2"/>
  <c r="K19" i="2"/>
  <c r="K20" i="2"/>
  <c r="K21" i="2"/>
  <c r="K22" i="2"/>
  <c r="K23" i="2"/>
  <c r="K24" i="2"/>
  <c r="K25" i="2"/>
  <c r="K26" i="2"/>
  <c r="K27" i="2"/>
  <c r="K28" i="2"/>
  <c r="K29" i="2"/>
  <c r="K30" i="2"/>
  <c r="K31" i="2"/>
  <c r="K32" i="2"/>
  <c r="K33" i="2"/>
  <c r="K8" i="2"/>
  <c r="K36" i="2" s="1"/>
  <c r="H12" i="3" l="1"/>
  <c r="F11" i="5"/>
  <c r="A10" i="4"/>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B9" i="3" l="1"/>
  <c r="B10" i="3" s="1"/>
  <c r="B11" i="3" s="1"/>
  <c r="B9" i="2"/>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alcChain>
</file>

<file path=xl/sharedStrings.xml><?xml version="1.0" encoding="utf-8"?>
<sst xmlns="http://schemas.openxmlformats.org/spreadsheetml/2006/main" count="291" uniqueCount="131">
  <si>
    <t>CH-A</t>
  </si>
  <si>
    <t>CH-B</t>
  </si>
  <si>
    <t>OK-2</t>
  </si>
  <si>
    <t>OK-3</t>
  </si>
  <si>
    <t>OK-4</t>
  </si>
  <si>
    <t>OK-5</t>
  </si>
  <si>
    <t>OK-6</t>
  </si>
  <si>
    <t>OK-7</t>
  </si>
  <si>
    <t>FTXS50K3V1B</t>
  </si>
  <si>
    <t>RXS50L2V1B</t>
  </si>
  <si>
    <t>AST080/HE</t>
  </si>
  <si>
    <t>RZQG140L7Y1B</t>
  </si>
  <si>
    <t>RYYQ14T7Y1B</t>
  </si>
  <si>
    <t>RYYQ18T7Y1B</t>
  </si>
  <si>
    <t>RYYQ12T7Y1B</t>
  </si>
  <si>
    <t>FHQ140AVEB</t>
  </si>
  <si>
    <t>FC4TAE 602</t>
  </si>
  <si>
    <t>Eil. Nr.</t>
  </si>
  <si>
    <t>Objekto pavadinimas</t>
  </si>
  <si>
    <t>Adresas</t>
  </si>
  <si>
    <t>Duomenys apie oro kondicionavimo įrenginį</t>
  </si>
  <si>
    <t>Preliminarus techninės priežiūros paslaugų kiekis* Sutarties galiojimo laikotarpiu ne daugiau kaip, kartai</t>
  </si>
  <si>
    <t>Vieno karto techninės priežiūros paslaugų įkainis, Eur be PVM</t>
  </si>
  <si>
    <t>Paslaugų kaina**, EUR be PVM</t>
  </si>
  <si>
    <t>Išorinis įrenginys</t>
  </si>
  <si>
    <t>Vidinis Įrenginys</t>
  </si>
  <si>
    <t>Pavadinimas</t>
  </si>
  <si>
    <t>Įrengimo vieta</t>
  </si>
  <si>
    <t>Balio Karvelio g.25,Vilnius</t>
  </si>
  <si>
    <t>OK-1.1</t>
  </si>
  <si>
    <t>OK-1.2</t>
  </si>
  <si>
    <t>UO05CD000</t>
  </si>
  <si>
    <t>ROBUSTPROB</t>
  </si>
  <si>
    <t>RYMQ8T7Y1B</t>
  </si>
  <si>
    <t>RYMQ16T7Y1B</t>
  </si>
  <si>
    <t>TKK-A.A</t>
  </si>
  <si>
    <t>TKK-A.B</t>
  </si>
  <si>
    <t>TKK-B.A</t>
  </si>
  <si>
    <t>TKK-B.B</t>
  </si>
  <si>
    <t>TKK-1.R</t>
  </si>
  <si>
    <t>TKK-2.R</t>
  </si>
  <si>
    <t>MUNTER OASIS100</t>
  </si>
  <si>
    <t>MUNTER OASIS101</t>
  </si>
  <si>
    <t>LIEBERT PX021-1599258</t>
  </si>
  <si>
    <t>LIEBERT PX021-1599256</t>
  </si>
  <si>
    <t>LIEBERT PX031-1599243</t>
  </si>
  <si>
    <t>LIEBERT PX031-1599239</t>
  </si>
  <si>
    <t>LIEBERT PX025-1599250</t>
  </si>
  <si>
    <t>LIEBERT PX025-1599248</t>
  </si>
  <si>
    <t>Liebert HRC</t>
  </si>
  <si>
    <t>ROT1</t>
  </si>
  <si>
    <t>ROT2</t>
  </si>
  <si>
    <t>ROT5</t>
  </si>
  <si>
    <t>ROT6</t>
  </si>
  <si>
    <t>ROT7</t>
  </si>
  <si>
    <t>Osmosinis vandens filtras RO-A</t>
  </si>
  <si>
    <t>Osmosinis vandens filtras RO-B</t>
  </si>
  <si>
    <t>OK-8.1</t>
  </si>
  <si>
    <t>OK-8.2</t>
  </si>
  <si>
    <t>Utragarsinis drėkintuvas DR-A</t>
  </si>
  <si>
    <t>Utragarsinis drėkintuvas DR-B</t>
  </si>
  <si>
    <t>Duomenys apie  įrenginį</t>
  </si>
  <si>
    <t>Įrenginio pavadinimas</t>
  </si>
  <si>
    <t>Ant pastato stogo</t>
  </si>
  <si>
    <t>1 aukšto kabinetas</t>
  </si>
  <si>
    <t>2 aukšto kabinetas</t>
  </si>
  <si>
    <t>3 aukšto kabinetas</t>
  </si>
  <si>
    <t>Ventkameroje ant stogo</t>
  </si>
  <si>
    <t>ROT1 išgarininimo sekcija</t>
  </si>
  <si>
    <t>ROT2 išgarininimo sekcija</t>
  </si>
  <si>
    <t>ROT5 išgarininimo sekcija</t>
  </si>
  <si>
    <t>ROT6 išgarininimo sekcija</t>
  </si>
  <si>
    <t>ROT7 išgarininimo sekcija</t>
  </si>
  <si>
    <t>PRIEDAS NR. 1.2 (a)</t>
  </si>
  <si>
    <t>Preliminarus perkamų Prekių sąrašas</t>
  </si>
  <si>
    <t>Prekės pavadinimas</t>
  </si>
  <si>
    <t>Objekto vieta</t>
  </si>
  <si>
    <t>Mato vnt.</t>
  </si>
  <si>
    <t>Vieno mato vieneto įkainis, Eur be PVM</t>
  </si>
  <si>
    <t>Palyginamoji Prekių kaina**, EUR be PVM</t>
  </si>
  <si>
    <t>Kondensato siurblys</t>
  </si>
  <si>
    <t>Vilnius</t>
  </si>
  <si>
    <t>vnt.</t>
  </si>
  <si>
    <t>kg</t>
  </si>
  <si>
    <t>TRW vožtuvas</t>
  </si>
  <si>
    <t>Elektromechaninė pavara oro sklendei  ~24V, galia 6 Nm</t>
  </si>
  <si>
    <t>Palyginamoji Prekių kaina EUR be PVM</t>
  </si>
  <si>
    <t xml:space="preserve">*Nurodytas preliminarus Prekių kiekis sutarties galiojimo laikotarpiu. Užsakovas neįsipareigoja nupirkti viso nurodyto kiekio ar bent jo dalies. Gali būti perkamos ir kitos, šiame priede nenurodytos Prekės, reikalingos Paslaugoms suteikti. </t>
  </si>
  <si>
    <t>PRIEDAS NR. 1.3 (a)</t>
  </si>
  <si>
    <t>Preliminarus nenumatytų gedimų, sutrikimų šalinimo, remonto paslaugų sąrašas</t>
  </si>
  <si>
    <t>Paslaugos pavadinimas</t>
  </si>
  <si>
    <t>darbo valandos</t>
  </si>
  <si>
    <t>Neplaninė gedimų-sutrikimų šalinimo, remonto paslauga pagal iškvietimą kitais atvejais (Vilniaus miestas)</t>
  </si>
  <si>
    <t>Viso gedimų-sutrikimų šalinimo, remonto paslaugų kaina EUR be PVM</t>
  </si>
  <si>
    <t>*Nurodytas preliminarus paslaugų kiekis sutarties galiojimo laikotarpiu. Užsakovas neįsipareigoja nupirkti viso nurodyto kiekio ar bent jo dalies.</t>
  </si>
  <si>
    <t>Freonas R32</t>
  </si>
  <si>
    <t>Kondensatoriaus dalies ventiliatoriaus greičio reguliatorius įrenginiui Liebert HRC</t>
  </si>
  <si>
    <t>Kondensatoriaus dalies ventiliatorius įrenginiui Liebert HRC</t>
  </si>
  <si>
    <t>Valdiklis POL638 PLC</t>
  </si>
  <si>
    <t>Valdiklis POL985</t>
  </si>
  <si>
    <t>Valdiklis POL64E</t>
  </si>
  <si>
    <t>Oro ištraukimo ventiliatorius "scavenger" įrenginiui MUNTER OASIS100</t>
  </si>
  <si>
    <t xml:space="preserve">Tiekiamo oro ventiliatorius įrenginiui LIEBERT PX021 </t>
  </si>
  <si>
    <t>Tiekiamo oro ventiliatorius įrenginiui LIEBERT PX025</t>
  </si>
  <si>
    <t>Tiekiamo oro ventiliatorius įrenginiui LIEBERT PX031</t>
  </si>
  <si>
    <t>DX kompresorius įrenginiui MUNTER OASIS100</t>
  </si>
  <si>
    <t>Vandens siublys  įrenginiui MUNTER OASIS100</t>
  </si>
  <si>
    <t>24 V DC šaltinis  įrenginiui MUNTER OASIS100</t>
  </si>
  <si>
    <t>Valdens slėgio daviklis  įrenginiui MUNTER OASIS100</t>
  </si>
  <si>
    <t>Vandens lygio daviklis  įrenginiui MUNTER OASIS100</t>
  </si>
  <si>
    <t>DX kompresorius įrenginiui LIEBERT PX021</t>
  </si>
  <si>
    <t>Daikin RYYQ14T7Y1B įrenginio inverterinė plokštė</t>
  </si>
  <si>
    <t>Daikin RYYQ18T7Y1B įrenginio inverterinė plokštė</t>
  </si>
  <si>
    <t>Inverterinis kompresorius įrenginiui Daikin RYYQ18T7Y1B</t>
  </si>
  <si>
    <t>ON/OFF kompresorius įrenginiui Daikin RYYQ18T7Y1B</t>
  </si>
  <si>
    <t>Freono R32 filtras</t>
  </si>
  <si>
    <t>Freono R410A filtras</t>
  </si>
  <si>
    <t>Freonas R410A</t>
  </si>
  <si>
    <t>VISO:</t>
  </si>
  <si>
    <t>**Paslaugų kaina (EUR be PVM) apskaičiuojama preliminarų paslaugų kiekį padauginus iš vieno mato vieneto įkainio (EUR be PVM).</t>
  </si>
  <si>
    <t>Neplaninė gedimų-sutrikimų šalinimo, remonto paslauga pagal skubų iškvietimą (Vilniaus miestas)</t>
  </si>
  <si>
    <t>Oro kondicionavimo įrangos techninės  priežiūros paslaugų kaina  EUR be PVM</t>
  </si>
  <si>
    <t>VISO, EUR be PVM</t>
  </si>
  <si>
    <t>Preliminarus kiekis* (pasiūlymų vertinimui) sutarties galiojimo laikotarpiu ne daugiau kaip</t>
  </si>
  <si>
    <t>**Palyginamoji Prekių kaina (EUR be PVM) apskaičiuojama preliminarų kiekį padauginus iš vieno mato vieneto įkainio (EUR be PVM). Palyginamoji Prekių kaina skirta tik pasiūlymams įvertinti. Prekės bus perkamos pagal poreikį, neviršijant 14 000,00 EUR be PVM.</t>
  </si>
  <si>
    <t>Preliminarus kiekis* sutarties galiojimo (pasiūlymų vertinimui)</t>
  </si>
  <si>
    <t>RZAG50A2V1B</t>
  </si>
  <si>
    <t>Konteineris</t>
  </si>
  <si>
    <t>FHA50AVEB99</t>
  </si>
  <si>
    <t>OK-SC-1.1</t>
  </si>
  <si>
    <t>OK-SC-1.2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</si>
</sst>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sz val="12"/>
      <color theme="1"/>
      <name val="Calibri"/>
      <family val="2"/>
      <charset val="186"/>
      <scheme val="minor"/>
    </font>
    <font>
      <sz val="12"/>
      <color theme="1"/>
      <name val="Times New Roman"/>
      <family val="1"/>
    </font>
    <font>
      <sz val="12"/>
      <color theme="1"/>
      <name val="Times New Roman"/>
      <family val="1"/>
      <charset val="186"/>
    </font>
    <font>
      <b/>
      <sz val="11"/>
      <color theme="1"/>
      <name val="Calibri"/>
      <family val="2"/>
      <charset val="186"/>
      <scheme val="minor"/>
    </font>
    <font>
      <b/>
      <sz val="12"/>
      <color theme="1"/>
      <name val="Calibri"/>
      <family val="2"/>
      <charset val="186"/>
      <scheme val="minor"/>
    </font>
  </fonts>
  <fills count="3">
    <fill>
      <patternFill patternType="none"/>
    </fill>
    <fill>
      <patternFill patternType="gray125"/>
    </fill>
    <fill>
      <patternFill patternType="solid">
        <fgColor theme="9" tint="0.399975585192419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s>
  <cellStyleXfs count="1">
    <xf numFmtId="0" fontId="0" fillId="0" borderId="0"/>
  </cellStyleXfs>
  <cellXfs count="63">
    <xf numFmtId="0" fontId="0" fillId="0" borderId="0" xfId="0"/>
    <xf numFmtId="0" fontId="1" fillId="0" borderId="1" xfId="0" applyFont="1" applyBorder="1" applyAlignment="1">
      <alignment horizontal="center"/>
    </xf>
    <xf numFmtId="0" fontId="2" fillId="0" borderId="0" xfId="0" applyFont="1" applyBorder="1"/>
    <xf numFmtId="0" fontId="0" fillId="0" borderId="6" xfId="0" applyBorder="1"/>
    <xf numFmtId="0" fontId="2" fillId="0" borderId="0" xfId="0" applyFont="1"/>
    <xf numFmtId="0" fontId="0" fillId="0" borderId="11" xfId="0" applyBorder="1"/>
    <xf numFmtId="0" fontId="2" fillId="0" borderId="1" xfId="0" applyFont="1" applyBorder="1" applyAlignment="1"/>
    <xf numFmtId="0" fontId="2" fillId="0" borderId="0" xfId="0" applyFont="1" applyAlignment="1">
      <alignment horizontal="left"/>
    </xf>
    <xf numFmtId="0" fontId="3" fillId="0" borderId="0" xfId="0" applyFont="1"/>
    <xf numFmtId="0" fontId="3" fillId="0" borderId="11" xfId="0" applyFont="1" applyBorder="1"/>
    <xf numFmtId="0" fontId="1" fillId="0" borderId="1" xfId="0" applyFont="1" applyBorder="1"/>
    <xf numFmtId="0" fontId="1" fillId="0" borderId="1" xfId="0" applyFont="1" applyFill="1" applyBorder="1"/>
    <xf numFmtId="0" fontId="1" fillId="0" borderId="1" xfId="0" applyFont="1" applyFill="1" applyBorder="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left"/>
    </xf>
    <xf numFmtId="0" fontId="0" fillId="0" borderId="0" xfId="0" applyFont="1"/>
    <xf numFmtId="0" fontId="1" fillId="0" borderId="0" xfId="0" applyFont="1"/>
    <xf numFmtId="0" fontId="1" fillId="0" borderId="0" xfId="0" applyFont="1" applyAlignment="1">
      <alignment horizontal="center"/>
    </xf>
    <xf numFmtId="0" fontId="1" fillId="0" borderId="2" xfId="0" applyFont="1" applyBorder="1" applyAlignment="1"/>
    <xf numFmtId="0" fontId="1" fillId="0" borderId="3" xfId="0" applyFont="1" applyBorder="1" applyAlignment="1"/>
    <xf numFmtId="0" fontId="1" fillId="0" borderId="4" xfId="0" applyFont="1" applyBorder="1" applyAlignment="1"/>
    <xf numFmtId="0" fontId="1" fillId="0" borderId="0" xfId="0" applyFont="1" applyBorder="1" applyAlignment="1"/>
    <xf numFmtId="0" fontId="1" fillId="0" borderId="0" xfId="0" applyFont="1" applyBorder="1"/>
    <xf numFmtId="0" fontId="5" fillId="0" borderId="0" xfId="0" applyFont="1" applyAlignment="1">
      <alignment horizontal="right" vertical="center"/>
    </xf>
    <xf numFmtId="0" fontId="1" fillId="0" borderId="1" xfId="0" applyFont="1" applyBorder="1" applyAlignment="1"/>
    <xf numFmtId="0" fontId="1" fillId="0" borderId="11" xfId="0" applyFont="1" applyBorder="1" applyAlignment="1"/>
    <xf numFmtId="0" fontId="1" fillId="0" borderId="0" xfId="0" applyFont="1" applyAlignment="1">
      <alignment horizontal="left"/>
    </xf>
    <xf numFmtId="0" fontId="4" fillId="2" borderId="1" xfId="0" applyFont="1" applyFill="1" applyBorder="1" applyAlignment="1">
      <alignment horizontal="center" vertical="center"/>
    </xf>
    <xf numFmtId="0" fontId="5" fillId="2" borderId="1" xfId="0" applyFont="1" applyFill="1" applyBorder="1" applyAlignment="1">
      <alignment horizontal="right"/>
    </xf>
    <xf numFmtId="0" fontId="1" fillId="0" borderId="0" xfId="0" applyFont="1" applyFill="1" applyBorder="1" applyAlignment="1"/>
    <xf numFmtId="0" fontId="5" fillId="2" borderId="7" xfId="0" applyFont="1" applyFill="1" applyBorder="1" applyAlignment="1">
      <alignment horizontal="right"/>
    </xf>
    <xf numFmtId="0" fontId="1" fillId="0" borderId="7" xfId="0" applyFont="1" applyFill="1" applyBorder="1"/>
    <xf numFmtId="0" fontId="2" fillId="0" borderId="0" xfId="0" applyFont="1" applyFill="1" applyBorder="1" applyAlignment="1"/>
    <xf numFmtId="0" fontId="5" fillId="2" borderId="1" xfId="0" applyFont="1" applyFill="1" applyBorder="1"/>
    <xf numFmtId="0" fontId="1" fillId="2" borderId="1" xfId="0" applyFont="1" applyFill="1" applyBorder="1"/>
    <xf numFmtId="0" fontId="5"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5" fillId="0" borderId="0" xfId="0" applyFont="1"/>
    <xf numFmtId="0" fontId="1" fillId="0" borderId="0" xfId="0" applyFont="1"/>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4" fillId="2" borderId="1" xfId="0" applyFont="1" applyFill="1" applyBorder="1" applyAlignment="1">
      <alignment horizontal="center"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4"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5"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4" fillId="0" borderId="0" xfId="0" applyFont="1" applyAlignment="1">
      <alignment horizontal="right"/>
    </xf>
    <xf numFmtId="0" fontId="5" fillId="0" borderId="0" xfId="0" applyFont="1" applyAlignment="1">
      <alignment horizontal="center"/>
    </xf>
    <xf numFmtId="0" fontId="1" fillId="0" borderId="10" xfId="0" applyFont="1" applyBorder="1" applyAlignment="1">
      <alignment horizontal="center"/>
    </xf>
    <xf numFmtId="0" fontId="1" fillId="0" borderId="5" xfId="0" applyFont="1" applyBorder="1" applyAlignment="1">
      <alignment horizontal="center"/>
    </xf>
    <xf numFmtId="0" fontId="5" fillId="2" borderId="1" xfId="0" applyFont="1" applyFill="1" applyBorder="1" applyAlignment="1">
      <alignment horizontal="right" vertical="center"/>
    </xf>
    <xf numFmtId="0" fontId="5" fillId="0" borderId="0" xfId="0" applyFont="1" applyFill="1" applyBorder="1" applyAlignment="1">
      <alignment horizontal="right" vertical="center"/>
    </xf>
    <xf numFmtId="0" fontId="4" fillId="0" borderId="0" xfId="0" applyFont="1" applyAlignment="1">
      <alignment horizontal="right" vertical="center"/>
    </xf>
    <xf numFmtId="0" fontId="5" fillId="0" borderId="0" xfId="0" applyFont="1" applyAlignment="1">
      <alignment horizontal="left"/>
    </xf>
    <xf numFmtId="0" fontId="5" fillId="2" borderId="1" xfId="0" applyFont="1" applyFill="1" applyBorder="1" applyAlignment="1">
      <alignment horizontal="right" vertical="center" wrapText="1"/>
    </xf>
    <xf numFmtId="0" fontId="5" fillId="0" borderId="0"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43"/>
  <sheetViews>
    <sheetView tabSelected="1" topLeftCell="A7" zoomScale="91" zoomScaleNormal="91" workbookViewId="0">
      <selection activeCell="D20" sqref="D20"/>
    </sheetView>
  </sheetViews>
  <sheetFormatPr defaultRowHeight="14.5" x14ac:dyDescent="0.35"/>
  <cols>
    <col min="2" max="2" width="8.81640625" customWidth="1"/>
    <col min="3" max="3" width="35.54296875" customWidth="1"/>
    <col min="4" max="4" width="28.453125" customWidth="1"/>
    <col min="5" max="5" width="20.54296875" customWidth="1"/>
    <col min="6" max="6" width="32.81640625" customWidth="1"/>
    <col min="7" max="7" width="27.26953125" customWidth="1"/>
    <col min="8" max="8" width="32.453125" customWidth="1"/>
    <col min="9" max="9" width="17.1796875" customWidth="1"/>
    <col min="10" max="10" width="15.453125" customWidth="1"/>
    <col min="11" max="11" width="14.54296875" customWidth="1"/>
  </cols>
  <sheetData>
    <row r="2" spans="2:11" ht="15.5" x14ac:dyDescent="0.35">
      <c r="D2" s="37" t="s">
        <v>121</v>
      </c>
      <c r="E2" s="38"/>
      <c r="F2" s="38"/>
      <c r="G2" s="38"/>
    </row>
    <row r="4" spans="2:11" x14ac:dyDescent="0.35">
      <c r="B4" s="41" t="s">
        <v>17</v>
      </c>
      <c r="C4" s="45" t="s">
        <v>18</v>
      </c>
      <c r="D4" s="41" t="s">
        <v>19</v>
      </c>
      <c r="E4" s="36" t="s">
        <v>20</v>
      </c>
      <c r="F4" s="36"/>
      <c r="G4" s="36"/>
      <c r="H4" s="36"/>
      <c r="I4" s="36" t="s">
        <v>21</v>
      </c>
      <c r="J4" s="36" t="s">
        <v>22</v>
      </c>
      <c r="K4" s="36" t="s">
        <v>23</v>
      </c>
    </row>
    <row r="5" spans="2:11" x14ac:dyDescent="0.35">
      <c r="B5" s="41"/>
      <c r="C5" s="45"/>
      <c r="D5" s="41"/>
      <c r="E5" s="41" t="s">
        <v>24</v>
      </c>
      <c r="F5" s="41"/>
      <c r="G5" s="41" t="s">
        <v>25</v>
      </c>
      <c r="H5" s="41"/>
      <c r="I5" s="36"/>
      <c r="J5" s="36"/>
      <c r="K5" s="36"/>
    </row>
    <row r="6" spans="2:11" ht="105" customHeight="1" x14ac:dyDescent="0.35">
      <c r="B6" s="41"/>
      <c r="C6" s="45"/>
      <c r="D6" s="41"/>
      <c r="E6" s="27" t="s">
        <v>26</v>
      </c>
      <c r="F6" s="27" t="s">
        <v>27</v>
      </c>
      <c r="G6" s="27" t="s">
        <v>26</v>
      </c>
      <c r="H6" s="27" t="s">
        <v>27</v>
      </c>
      <c r="I6" s="36"/>
      <c r="J6" s="36"/>
      <c r="K6" s="36"/>
    </row>
    <row r="7" spans="2:11" ht="15.5" x14ac:dyDescent="0.35">
      <c r="B7" s="42"/>
      <c r="C7" s="43"/>
      <c r="D7" s="43"/>
      <c r="E7" s="43"/>
      <c r="F7" s="43"/>
      <c r="G7" s="43"/>
      <c r="H7" s="43"/>
      <c r="I7" s="43"/>
      <c r="J7" s="43"/>
      <c r="K7" s="44"/>
    </row>
    <row r="8" spans="2:11" ht="15.5" x14ac:dyDescent="0.35">
      <c r="B8" s="13">
        <v>1</v>
      </c>
      <c r="C8" s="39" t="s">
        <v>29</v>
      </c>
      <c r="D8" s="10" t="s">
        <v>28</v>
      </c>
      <c r="E8" s="10" t="s">
        <v>10</v>
      </c>
      <c r="F8" s="10" t="s">
        <v>63</v>
      </c>
      <c r="G8" s="10"/>
      <c r="H8" s="10"/>
      <c r="I8" s="13">
        <v>6</v>
      </c>
      <c r="J8" s="10"/>
      <c r="K8" s="10">
        <f>+I8*J8</f>
        <v>0</v>
      </c>
    </row>
    <row r="9" spans="2:11" ht="15.5" x14ac:dyDescent="0.35">
      <c r="B9" s="13">
        <f>+B8+1</f>
        <v>2</v>
      </c>
      <c r="C9" s="39"/>
      <c r="D9" s="10" t="s">
        <v>28</v>
      </c>
      <c r="E9" s="10" t="s">
        <v>16</v>
      </c>
      <c r="F9" s="10" t="s">
        <v>63</v>
      </c>
      <c r="G9" s="10"/>
      <c r="H9" s="10"/>
      <c r="I9" s="13">
        <v>6</v>
      </c>
      <c r="J9" s="10"/>
      <c r="K9" s="10">
        <f t="shared" ref="K9:K35" si="0">+I9*J9</f>
        <v>0</v>
      </c>
    </row>
    <row r="10" spans="2:11" ht="15.5" x14ac:dyDescent="0.35">
      <c r="B10" s="13">
        <f t="shared" ref="B10:B35" si="1">+B9+1</f>
        <v>3</v>
      </c>
      <c r="C10" s="40" t="s">
        <v>30</v>
      </c>
      <c r="D10" s="10" t="s">
        <v>28</v>
      </c>
      <c r="E10" s="10" t="s">
        <v>10</v>
      </c>
      <c r="F10" s="10" t="s">
        <v>63</v>
      </c>
      <c r="G10" s="10"/>
      <c r="H10" s="10"/>
      <c r="I10" s="13">
        <v>6</v>
      </c>
      <c r="J10" s="10"/>
      <c r="K10" s="10">
        <f t="shared" si="0"/>
        <v>0</v>
      </c>
    </row>
    <row r="11" spans="2:11" ht="15.5" x14ac:dyDescent="0.35">
      <c r="B11" s="13">
        <f t="shared" si="1"/>
        <v>4</v>
      </c>
      <c r="C11" s="40"/>
      <c r="D11" s="10" t="s">
        <v>28</v>
      </c>
      <c r="E11" s="10" t="s">
        <v>16</v>
      </c>
      <c r="F11" s="10" t="s">
        <v>63</v>
      </c>
      <c r="G11" s="10"/>
      <c r="H11" s="10"/>
      <c r="I11" s="13">
        <v>6</v>
      </c>
      <c r="J11" s="10"/>
      <c r="K11" s="10">
        <f t="shared" si="0"/>
        <v>0</v>
      </c>
    </row>
    <row r="12" spans="2:11" ht="15.5" x14ac:dyDescent="0.35">
      <c r="B12" s="13">
        <f t="shared" si="1"/>
        <v>5</v>
      </c>
      <c r="C12" s="11" t="s">
        <v>2</v>
      </c>
      <c r="D12" s="10" t="s">
        <v>28</v>
      </c>
      <c r="E12" s="10" t="s">
        <v>9</v>
      </c>
      <c r="F12" s="10" t="s">
        <v>63</v>
      </c>
      <c r="G12" s="10" t="s">
        <v>8</v>
      </c>
      <c r="H12" s="14" t="s">
        <v>64</v>
      </c>
      <c r="I12" s="13">
        <v>6</v>
      </c>
      <c r="J12" s="10"/>
      <c r="K12" s="10">
        <f t="shared" si="0"/>
        <v>0</v>
      </c>
    </row>
    <row r="13" spans="2:11" ht="15.5" x14ac:dyDescent="0.35">
      <c r="B13" s="13">
        <f t="shared" si="1"/>
        <v>6</v>
      </c>
      <c r="C13" s="11" t="s">
        <v>3</v>
      </c>
      <c r="D13" s="10" t="s">
        <v>28</v>
      </c>
      <c r="E13" s="10" t="s">
        <v>9</v>
      </c>
      <c r="F13" s="10" t="s">
        <v>63</v>
      </c>
      <c r="G13" s="10" t="s">
        <v>8</v>
      </c>
      <c r="H13" s="14" t="s">
        <v>65</v>
      </c>
      <c r="I13" s="13">
        <v>6</v>
      </c>
      <c r="J13" s="10"/>
      <c r="K13" s="10">
        <f t="shared" si="0"/>
        <v>0</v>
      </c>
    </row>
    <row r="14" spans="2:11" ht="15.5" x14ac:dyDescent="0.35">
      <c r="B14" s="13">
        <f t="shared" si="1"/>
        <v>7</v>
      </c>
      <c r="C14" s="11" t="s">
        <v>4</v>
      </c>
      <c r="D14" s="10" t="s">
        <v>28</v>
      </c>
      <c r="E14" s="10" t="s">
        <v>9</v>
      </c>
      <c r="F14" s="10" t="s">
        <v>63</v>
      </c>
      <c r="G14" s="10" t="s">
        <v>8</v>
      </c>
      <c r="H14" s="14" t="s">
        <v>65</v>
      </c>
      <c r="I14" s="1">
        <v>6</v>
      </c>
      <c r="J14" s="10"/>
      <c r="K14" s="10">
        <f t="shared" si="0"/>
        <v>0</v>
      </c>
    </row>
    <row r="15" spans="2:11" ht="15.5" x14ac:dyDescent="0.35">
      <c r="B15" s="13">
        <f t="shared" si="1"/>
        <v>8</v>
      </c>
      <c r="C15" s="11" t="s">
        <v>5</v>
      </c>
      <c r="D15" s="10" t="s">
        <v>28</v>
      </c>
      <c r="E15" s="10" t="s">
        <v>9</v>
      </c>
      <c r="F15" s="10" t="s">
        <v>63</v>
      </c>
      <c r="G15" s="10" t="s">
        <v>8</v>
      </c>
      <c r="H15" s="14" t="s">
        <v>66</v>
      </c>
      <c r="I15" s="1">
        <v>6</v>
      </c>
      <c r="J15" s="10"/>
      <c r="K15" s="10">
        <f t="shared" si="0"/>
        <v>0</v>
      </c>
    </row>
    <row r="16" spans="2:11" ht="15.5" x14ac:dyDescent="0.35">
      <c r="B16" s="13">
        <f t="shared" si="1"/>
        <v>9</v>
      </c>
      <c r="C16" s="11" t="s">
        <v>6</v>
      </c>
      <c r="D16" s="10" t="s">
        <v>28</v>
      </c>
      <c r="E16" s="10" t="s">
        <v>9</v>
      </c>
      <c r="F16" s="10" t="s">
        <v>63</v>
      </c>
      <c r="G16" s="10" t="s">
        <v>8</v>
      </c>
      <c r="H16" s="14" t="s">
        <v>64</v>
      </c>
      <c r="I16" s="1">
        <v>6</v>
      </c>
      <c r="J16" s="10"/>
      <c r="K16" s="10">
        <f t="shared" si="0"/>
        <v>0</v>
      </c>
    </row>
    <row r="17" spans="2:13" ht="15.5" x14ac:dyDescent="0.35">
      <c r="B17" s="13">
        <f t="shared" si="1"/>
        <v>10</v>
      </c>
      <c r="C17" s="11" t="s">
        <v>7</v>
      </c>
      <c r="D17" s="10" t="s">
        <v>28</v>
      </c>
      <c r="E17" s="10" t="s">
        <v>9</v>
      </c>
      <c r="F17" s="10" t="s">
        <v>63</v>
      </c>
      <c r="G17" s="10" t="s">
        <v>8</v>
      </c>
      <c r="H17" s="14" t="s">
        <v>64</v>
      </c>
      <c r="I17" s="1">
        <v>6</v>
      </c>
      <c r="J17" s="10"/>
      <c r="K17" s="10">
        <f t="shared" si="0"/>
        <v>0</v>
      </c>
    </row>
    <row r="18" spans="2:13" ht="15.5" x14ac:dyDescent="0.35">
      <c r="B18" s="13">
        <f t="shared" si="1"/>
        <v>11</v>
      </c>
      <c r="C18" s="11" t="s">
        <v>57</v>
      </c>
      <c r="D18" s="10" t="s">
        <v>28</v>
      </c>
      <c r="E18" s="10" t="s">
        <v>11</v>
      </c>
      <c r="F18" s="10" t="s">
        <v>63</v>
      </c>
      <c r="G18" s="10" t="s">
        <v>15</v>
      </c>
      <c r="H18" s="14" t="s">
        <v>65</v>
      </c>
      <c r="I18" s="1">
        <v>6</v>
      </c>
      <c r="J18" s="10"/>
      <c r="K18" s="10">
        <f t="shared" si="0"/>
        <v>0</v>
      </c>
    </row>
    <row r="19" spans="2:13" ht="15.5" x14ac:dyDescent="0.35">
      <c r="B19" s="13">
        <f t="shared" si="1"/>
        <v>12</v>
      </c>
      <c r="C19" s="11" t="s">
        <v>58</v>
      </c>
      <c r="D19" s="10" t="s">
        <v>28</v>
      </c>
      <c r="E19" s="10" t="s">
        <v>11</v>
      </c>
      <c r="F19" s="10" t="s">
        <v>63</v>
      </c>
      <c r="G19" s="10" t="s">
        <v>15</v>
      </c>
      <c r="H19" s="14" t="s">
        <v>65</v>
      </c>
      <c r="I19" s="1">
        <v>6</v>
      </c>
      <c r="J19" s="10"/>
      <c r="K19" s="10">
        <f t="shared" si="0"/>
        <v>0</v>
      </c>
    </row>
    <row r="20" spans="2:13" ht="15.5" x14ac:dyDescent="0.35">
      <c r="B20" s="13">
        <f t="shared" si="1"/>
        <v>13</v>
      </c>
      <c r="C20" s="40" t="s">
        <v>50</v>
      </c>
      <c r="D20" s="10" t="s">
        <v>28</v>
      </c>
      <c r="E20" s="10" t="s">
        <v>33</v>
      </c>
      <c r="F20" s="10" t="s">
        <v>63</v>
      </c>
      <c r="G20" s="40" t="s">
        <v>68</v>
      </c>
      <c r="H20" s="14" t="s">
        <v>67</v>
      </c>
      <c r="I20" s="1">
        <v>6</v>
      </c>
      <c r="J20" s="10"/>
      <c r="K20" s="10">
        <f t="shared" si="0"/>
        <v>0</v>
      </c>
    </row>
    <row r="21" spans="2:13" ht="15.5" x14ac:dyDescent="0.35">
      <c r="B21" s="13">
        <f t="shared" si="1"/>
        <v>14</v>
      </c>
      <c r="C21" s="40"/>
      <c r="D21" s="10" t="s">
        <v>28</v>
      </c>
      <c r="E21" s="10" t="s">
        <v>34</v>
      </c>
      <c r="F21" s="10" t="s">
        <v>63</v>
      </c>
      <c r="G21" s="40"/>
      <c r="H21" s="14" t="s">
        <v>67</v>
      </c>
      <c r="I21" s="1">
        <v>6</v>
      </c>
      <c r="J21" s="10"/>
      <c r="K21" s="10">
        <f t="shared" si="0"/>
        <v>0</v>
      </c>
    </row>
    <row r="22" spans="2:13" ht="15.5" x14ac:dyDescent="0.35">
      <c r="B22" s="13">
        <f t="shared" si="1"/>
        <v>15</v>
      </c>
      <c r="C22" s="11" t="s">
        <v>51</v>
      </c>
      <c r="D22" s="10" t="s">
        <v>28</v>
      </c>
      <c r="E22" s="10" t="s">
        <v>12</v>
      </c>
      <c r="F22" s="10" t="s">
        <v>63</v>
      </c>
      <c r="G22" s="11" t="s">
        <v>69</v>
      </c>
      <c r="H22" s="14" t="s">
        <v>67</v>
      </c>
      <c r="I22" s="1">
        <v>6</v>
      </c>
      <c r="J22" s="10"/>
      <c r="K22" s="10">
        <f t="shared" si="0"/>
        <v>0</v>
      </c>
    </row>
    <row r="23" spans="2:13" ht="15.5" x14ac:dyDescent="0.35">
      <c r="B23" s="13">
        <f t="shared" si="1"/>
        <v>16</v>
      </c>
      <c r="C23" s="11" t="s">
        <v>52</v>
      </c>
      <c r="D23" s="10" t="s">
        <v>28</v>
      </c>
      <c r="E23" s="10" t="s">
        <v>13</v>
      </c>
      <c r="F23" s="10" t="s">
        <v>63</v>
      </c>
      <c r="G23" s="11" t="s">
        <v>70</v>
      </c>
      <c r="H23" s="14" t="s">
        <v>67</v>
      </c>
      <c r="I23" s="1">
        <v>6</v>
      </c>
      <c r="J23" s="10"/>
      <c r="K23" s="10">
        <f t="shared" si="0"/>
        <v>0</v>
      </c>
    </row>
    <row r="24" spans="2:13" ht="15.5" x14ac:dyDescent="0.35">
      <c r="B24" s="13">
        <f t="shared" si="1"/>
        <v>17</v>
      </c>
      <c r="C24" s="11" t="s">
        <v>53</v>
      </c>
      <c r="D24" s="10" t="s">
        <v>28</v>
      </c>
      <c r="E24" s="10" t="s">
        <v>12</v>
      </c>
      <c r="F24" s="10" t="s">
        <v>63</v>
      </c>
      <c r="G24" s="11" t="s">
        <v>71</v>
      </c>
      <c r="H24" s="14" t="s">
        <v>67</v>
      </c>
      <c r="I24" s="1">
        <v>6</v>
      </c>
      <c r="J24" s="10"/>
      <c r="K24" s="10">
        <f t="shared" si="0"/>
        <v>0</v>
      </c>
    </row>
    <row r="25" spans="2:13" ht="15.5" x14ac:dyDescent="0.35">
      <c r="B25" s="13">
        <f t="shared" si="1"/>
        <v>18</v>
      </c>
      <c r="C25" s="11" t="s">
        <v>54</v>
      </c>
      <c r="D25" s="10" t="s">
        <v>28</v>
      </c>
      <c r="E25" s="10" t="s">
        <v>14</v>
      </c>
      <c r="F25" s="10" t="s">
        <v>63</v>
      </c>
      <c r="G25" s="11" t="s">
        <v>72</v>
      </c>
      <c r="H25" s="14" t="s">
        <v>67</v>
      </c>
      <c r="I25" s="1">
        <v>6</v>
      </c>
      <c r="J25" s="10"/>
      <c r="K25" s="10">
        <f t="shared" si="0"/>
        <v>0</v>
      </c>
    </row>
    <row r="26" spans="2:13" ht="15.5" x14ac:dyDescent="0.35">
      <c r="B26" s="13">
        <f t="shared" si="1"/>
        <v>19</v>
      </c>
      <c r="C26" s="11" t="s">
        <v>0</v>
      </c>
      <c r="D26" s="10" t="s">
        <v>28</v>
      </c>
      <c r="E26" s="11" t="s">
        <v>41</v>
      </c>
      <c r="F26" s="10" t="s">
        <v>63</v>
      </c>
      <c r="G26" s="10"/>
      <c r="H26" s="10"/>
      <c r="I26" s="12">
        <v>6</v>
      </c>
      <c r="J26" s="10"/>
      <c r="K26" s="10">
        <f t="shared" si="0"/>
        <v>0</v>
      </c>
    </row>
    <row r="27" spans="2:13" ht="15.5" x14ac:dyDescent="0.35">
      <c r="B27" s="13">
        <f t="shared" si="1"/>
        <v>20</v>
      </c>
      <c r="C27" s="11" t="s">
        <v>1</v>
      </c>
      <c r="D27" s="10" t="s">
        <v>28</v>
      </c>
      <c r="E27" s="11" t="s">
        <v>42</v>
      </c>
      <c r="F27" s="10" t="s">
        <v>63</v>
      </c>
      <c r="G27" s="10"/>
      <c r="H27" s="10"/>
      <c r="I27" s="12">
        <v>6</v>
      </c>
      <c r="J27" s="10"/>
      <c r="K27" s="10">
        <f t="shared" si="0"/>
        <v>0</v>
      </c>
    </row>
    <row r="28" spans="2:13" ht="16" thickBot="1" x14ac:dyDescent="0.4">
      <c r="B28" s="13">
        <f t="shared" si="1"/>
        <v>21</v>
      </c>
      <c r="C28" s="11" t="s">
        <v>35</v>
      </c>
      <c r="D28" s="10" t="s">
        <v>28</v>
      </c>
      <c r="E28" s="11" t="s">
        <v>49</v>
      </c>
      <c r="F28" s="10" t="s">
        <v>63</v>
      </c>
      <c r="G28" s="11" t="s">
        <v>43</v>
      </c>
      <c r="H28" s="10"/>
      <c r="I28" s="12">
        <v>6</v>
      </c>
      <c r="J28" s="10"/>
      <c r="K28" s="10">
        <f t="shared" si="0"/>
        <v>0</v>
      </c>
    </row>
    <row r="29" spans="2:13" ht="16" thickBot="1" x14ac:dyDescent="0.4">
      <c r="B29" s="13">
        <f t="shared" si="1"/>
        <v>22</v>
      </c>
      <c r="C29" s="11" t="s">
        <v>36</v>
      </c>
      <c r="D29" s="10" t="s">
        <v>28</v>
      </c>
      <c r="E29" s="11" t="s">
        <v>49</v>
      </c>
      <c r="F29" s="10" t="s">
        <v>63</v>
      </c>
      <c r="G29" s="11" t="s">
        <v>44</v>
      </c>
      <c r="H29" s="10"/>
      <c r="I29" s="12">
        <v>6</v>
      </c>
      <c r="J29" s="10"/>
      <c r="K29" s="10">
        <f t="shared" si="0"/>
        <v>0</v>
      </c>
      <c r="M29" s="3"/>
    </row>
    <row r="30" spans="2:13" ht="15.5" x14ac:dyDescent="0.35">
      <c r="B30" s="13">
        <f t="shared" si="1"/>
        <v>23</v>
      </c>
      <c r="C30" s="11" t="s">
        <v>37</v>
      </c>
      <c r="D30" s="10" t="s">
        <v>28</v>
      </c>
      <c r="E30" s="11" t="s">
        <v>49</v>
      </c>
      <c r="F30" s="10" t="s">
        <v>63</v>
      </c>
      <c r="G30" s="11" t="s">
        <v>46</v>
      </c>
      <c r="H30" s="10"/>
      <c r="I30" s="12">
        <v>6</v>
      </c>
      <c r="J30" s="10"/>
      <c r="K30" s="10">
        <f t="shared" si="0"/>
        <v>0</v>
      </c>
    </row>
    <row r="31" spans="2:13" ht="15.5" x14ac:dyDescent="0.35">
      <c r="B31" s="13">
        <f t="shared" si="1"/>
        <v>24</v>
      </c>
      <c r="C31" s="11" t="s">
        <v>38</v>
      </c>
      <c r="D31" s="10" t="s">
        <v>28</v>
      </c>
      <c r="E31" s="11" t="s">
        <v>49</v>
      </c>
      <c r="F31" s="10" t="s">
        <v>63</v>
      </c>
      <c r="G31" s="11" t="s">
        <v>45</v>
      </c>
      <c r="H31" s="10"/>
      <c r="I31" s="12">
        <v>6</v>
      </c>
      <c r="J31" s="10"/>
      <c r="K31" s="10">
        <f t="shared" si="0"/>
        <v>0</v>
      </c>
    </row>
    <row r="32" spans="2:13" ht="15.5" x14ac:dyDescent="0.35">
      <c r="B32" s="13">
        <f t="shared" si="1"/>
        <v>25</v>
      </c>
      <c r="C32" s="11" t="s">
        <v>39</v>
      </c>
      <c r="D32" s="10" t="s">
        <v>28</v>
      </c>
      <c r="E32" s="11" t="s">
        <v>49</v>
      </c>
      <c r="F32" s="10" t="s">
        <v>63</v>
      </c>
      <c r="G32" s="11" t="s">
        <v>47</v>
      </c>
      <c r="H32" s="10"/>
      <c r="I32" s="12">
        <v>6</v>
      </c>
      <c r="J32" s="10"/>
      <c r="K32" s="10">
        <f t="shared" si="0"/>
        <v>0</v>
      </c>
    </row>
    <row r="33" spans="2:11" ht="15.5" x14ac:dyDescent="0.35">
      <c r="B33" s="13">
        <f t="shared" si="1"/>
        <v>26</v>
      </c>
      <c r="C33" s="11" t="s">
        <v>40</v>
      </c>
      <c r="D33" s="10" t="s">
        <v>28</v>
      </c>
      <c r="E33" s="11" t="s">
        <v>49</v>
      </c>
      <c r="F33" s="10" t="s">
        <v>63</v>
      </c>
      <c r="G33" s="11" t="s">
        <v>48</v>
      </c>
      <c r="H33" s="10"/>
      <c r="I33" s="12">
        <v>6</v>
      </c>
      <c r="J33" s="10"/>
      <c r="K33" s="10">
        <f t="shared" si="0"/>
        <v>0</v>
      </c>
    </row>
    <row r="34" spans="2:11" ht="15.5" x14ac:dyDescent="0.35">
      <c r="B34" s="13">
        <f t="shared" si="1"/>
        <v>27</v>
      </c>
      <c r="C34" s="11" t="s">
        <v>129</v>
      </c>
      <c r="D34" s="10" t="s">
        <v>28</v>
      </c>
      <c r="E34" s="11" t="s">
        <v>126</v>
      </c>
      <c r="F34" s="11" t="s">
        <v>127</v>
      </c>
      <c r="G34" s="11" t="s">
        <v>128</v>
      </c>
      <c r="H34" s="11" t="s">
        <v>127</v>
      </c>
      <c r="I34" s="12">
        <v>6</v>
      </c>
      <c r="J34" s="10"/>
      <c r="K34" s="10">
        <f t="shared" si="0"/>
        <v>0</v>
      </c>
    </row>
    <row r="35" spans="2:11" ht="15.5" x14ac:dyDescent="0.35">
      <c r="B35" s="13">
        <f t="shared" si="1"/>
        <v>28</v>
      </c>
      <c r="C35" s="11" t="s">
        <v>130</v>
      </c>
      <c r="D35" s="10" t="s">
        <v>28</v>
      </c>
      <c r="E35" s="11" t="s">
        <v>126</v>
      </c>
      <c r="F35" s="11" t="s">
        <v>127</v>
      </c>
      <c r="G35" s="11" t="s">
        <v>128</v>
      </c>
      <c r="H35" s="11" t="s">
        <v>127</v>
      </c>
      <c r="I35" s="12">
        <v>6</v>
      </c>
      <c r="J35" s="10"/>
      <c r="K35" s="10">
        <f t="shared" si="0"/>
        <v>0</v>
      </c>
    </row>
    <row r="36" spans="2:11" ht="15.5" x14ac:dyDescent="0.35">
      <c r="B36" s="16"/>
      <c r="C36" s="16"/>
      <c r="D36" s="16"/>
      <c r="E36" s="16"/>
      <c r="F36" s="16"/>
      <c r="G36" s="16"/>
      <c r="H36" s="16"/>
      <c r="I36" s="34"/>
      <c r="J36" s="28" t="s">
        <v>122</v>
      </c>
      <c r="K36" s="11">
        <f>SUM(K8:K33)</f>
        <v>0</v>
      </c>
    </row>
    <row r="37" spans="2:11" ht="15.5" x14ac:dyDescent="0.35">
      <c r="B37" s="16"/>
      <c r="C37" s="16"/>
      <c r="D37" s="16"/>
      <c r="E37" s="16"/>
      <c r="F37" s="16"/>
      <c r="G37" s="16"/>
      <c r="H37" s="16"/>
      <c r="I37" s="16"/>
      <c r="J37" s="16"/>
      <c r="K37" s="16"/>
    </row>
    <row r="38" spans="2:11" ht="15.5" x14ac:dyDescent="0.35">
      <c r="B38" s="16"/>
      <c r="C38" s="16"/>
      <c r="D38" s="16"/>
      <c r="E38" s="16"/>
      <c r="F38" s="16"/>
      <c r="G38" s="16"/>
      <c r="H38" s="16"/>
      <c r="I38" s="16"/>
      <c r="J38" s="16"/>
      <c r="K38" s="16"/>
    </row>
    <row r="39" spans="2:11" ht="15.5" x14ac:dyDescent="0.35">
      <c r="B39" s="35" t="s">
        <v>94</v>
      </c>
      <c r="C39" s="35"/>
      <c r="D39" s="35"/>
      <c r="E39" s="35"/>
      <c r="F39" s="35"/>
      <c r="G39" s="35"/>
      <c r="H39" s="35"/>
      <c r="I39" s="35"/>
      <c r="J39" s="35"/>
      <c r="K39" s="35"/>
    </row>
    <row r="40" spans="2:11" ht="15.5" x14ac:dyDescent="0.35">
      <c r="B40" s="35" t="s">
        <v>119</v>
      </c>
      <c r="C40" s="35"/>
      <c r="D40" s="35"/>
      <c r="E40" s="35"/>
      <c r="F40" s="35"/>
      <c r="G40" s="35"/>
      <c r="H40" s="35"/>
      <c r="I40" s="35"/>
      <c r="J40" s="35"/>
      <c r="K40" s="35"/>
    </row>
    <row r="41" spans="2:11" ht="15.5" x14ac:dyDescent="0.35">
      <c r="B41" s="16"/>
      <c r="C41" s="16"/>
      <c r="D41" s="16"/>
      <c r="E41" s="16"/>
      <c r="F41" s="16"/>
      <c r="G41" s="16"/>
      <c r="H41" s="16"/>
      <c r="I41" s="16"/>
      <c r="J41" s="16"/>
      <c r="K41" s="16"/>
    </row>
    <row r="42" spans="2:11" ht="15.5" x14ac:dyDescent="0.35">
      <c r="B42" s="16"/>
      <c r="C42" s="16"/>
      <c r="D42" s="16"/>
      <c r="E42" s="16"/>
      <c r="F42" s="16"/>
      <c r="G42" s="16"/>
      <c r="H42" s="16"/>
      <c r="I42" s="16"/>
      <c r="J42" s="16"/>
      <c r="K42" s="16"/>
    </row>
    <row r="43" spans="2:11" ht="15.5" x14ac:dyDescent="0.35">
      <c r="B43" s="16"/>
      <c r="C43" s="16"/>
      <c r="D43" s="16"/>
      <c r="E43" s="16"/>
      <c r="F43" s="16"/>
      <c r="G43" s="16"/>
      <c r="H43" s="16"/>
      <c r="I43" s="16"/>
      <c r="J43" s="16"/>
      <c r="K43" s="16"/>
    </row>
  </sheetData>
  <mergeCells count="17">
    <mergeCell ref="J4:J6"/>
    <mergeCell ref="B39:K39"/>
    <mergeCell ref="B40:K40"/>
    <mergeCell ref="K4:K6"/>
    <mergeCell ref="D2:G2"/>
    <mergeCell ref="C8:C9"/>
    <mergeCell ref="C10:C11"/>
    <mergeCell ref="C20:C21"/>
    <mergeCell ref="G20:G21"/>
    <mergeCell ref="E5:F5"/>
    <mergeCell ref="G5:H5"/>
    <mergeCell ref="B7:K7"/>
    <mergeCell ref="B4:B6"/>
    <mergeCell ref="C4:C6"/>
    <mergeCell ref="D4:D6"/>
    <mergeCell ref="E4:H4"/>
    <mergeCell ref="I4:I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25"/>
  <sheetViews>
    <sheetView workbookViewId="0">
      <selection activeCell="F4" sqref="F4:F6"/>
    </sheetView>
  </sheetViews>
  <sheetFormatPr defaultRowHeight="14.5" x14ac:dyDescent="0.35"/>
  <cols>
    <col min="2" max="2" width="8.81640625" customWidth="1"/>
    <col min="3" max="3" width="35.54296875" customWidth="1"/>
    <col min="4" max="4" width="28.453125" customWidth="1"/>
    <col min="5" max="5" width="27.26953125" customWidth="1"/>
    <col min="6" max="6" width="47.7265625" customWidth="1"/>
    <col min="7" max="7" width="25.7265625" customWidth="1"/>
    <col min="8" max="8" width="14.54296875" customWidth="1"/>
  </cols>
  <sheetData>
    <row r="2" spans="2:11" ht="15.5" x14ac:dyDescent="0.35">
      <c r="D2" s="37" t="s">
        <v>121</v>
      </c>
      <c r="E2" s="38"/>
      <c r="F2" s="38"/>
    </row>
    <row r="4" spans="2:11" ht="15.75" customHeight="1" x14ac:dyDescent="0.35">
      <c r="B4" s="50" t="s">
        <v>17</v>
      </c>
      <c r="C4" s="51" t="s">
        <v>62</v>
      </c>
      <c r="D4" s="50" t="s">
        <v>19</v>
      </c>
      <c r="E4" s="46" t="s">
        <v>61</v>
      </c>
      <c r="F4" s="49" t="s">
        <v>21</v>
      </c>
      <c r="G4" s="49" t="s">
        <v>22</v>
      </c>
      <c r="H4" s="49" t="s">
        <v>23</v>
      </c>
    </row>
    <row r="5" spans="2:11" ht="15.75" customHeight="1" x14ac:dyDescent="0.35">
      <c r="B5" s="50"/>
      <c r="C5" s="51"/>
      <c r="D5" s="50"/>
      <c r="E5" s="47"/>
      <c r="F5" s="49"/>
      <c r="G5" s="49"/>
      <c r="H5" s="49"/>
    </row>
    <row r="6" spans="2:11" ht="15.75" customHeight="1" x14ac:dyDescent="0.35">
      <c r="B6" s="50"/>
      <c r="C6" s="51"/>
      <c r="D6" s="50"/>
      <c r="E6" s="48"/>
      <c r="F6" s="49"/>
      <c r="G6" s="49"/>
      <c r="H6" s="49"/>
    </row>
    <row r="7" spans="2:11" ht="15.5" x14ac:dyDescent="0.35">
      <c r="B7" s="42"/>
      <c r="C7" s="43"/>
      <c r="D7" s="43"/>
      <c r="E7" s="43"/>
      <c r="F7" s="43"/>
      <c r="G7" s="43"/>
      <c r="H7" s="44"/>
    </row>
    <row r="8" spans="2:11" ht="15.5" x14ac:dyDescent="0.35">
      <c r="B8" s="13">
        <v>1</v>
      </c>
      <c r="C8" s="11" t="s">
        <v>59</v>
      </c>
      <c r="D8" s="10" t="s">
        <v>28</v>
      </c>
      <c r="E8" s="11" t="s">
        <v>31</v>
      </c>
      <c r="F8" s="1">
        <v>6</v>
      </c>
      <c r="G8" s="10"/>
      <c r="H8" s="10">
        <f>+F8*G8</f>
        <v>0</v>
      </c>
    </row>
    <row r="9" spans="2:11" ht="15.5" x14ac:dyDescent="0.35">
      <c r="B9" s="13">
        <f t="shared" ref="B9:B11" si="0">+B8+1</f>
        <v>2</v>
      </c>
      <c r="C9" s="11" t="s">
        <v>60</v>
      </c>
      <c r="D9" s="10" t="s">
        <v>28</v>
      </c>
      <c r="E9" s="11" t="s">
        <v>31</v>
      </c>
      <c r="F9" s="1">
        <v>6</v>
      </c>
      <c r="G9" s="10"/>
      <c r="H9" s="10">
        <f t="shared" ref="H9:H11" si="1">+F9*G9</f>
        <v>0</v>
      </c>
    </row>
    <row r="10" spans="2:11" ht="15.5" x14ac:dyDescent="0.35">
      <c r="B10" s="13">
        <f t="shared" si="0"/>
        <v>3</v>
      </c>
      <c r="C10" s="11" t="s">
        <v>55</v>
      </c>
      <c r="D10" s="10" t="s">
        <v>28</v>
      </c>
      <c r="E10" s="11" t="s">
        <v>32</v>
      </c>
      <c r="F10" s="1">
        <v>6</v>
      </c>
      <c r="G10" s="10"/>
      <c r="H10" s="10">
        <f t="shared" si="1"/>
        <v>0</v>
      </c>
    </row>
    <row r="11" spans="2:11" ht="15.5" x14ac:dyDescent="0.35">
      <c r="B11" s="13">
        <f t="shared" si="0"/>
        <v>4</v>
      </c>
      <c r="C11" s="11" t="s">
        <v>56</v>
      </c>
      <c r="D11" s="10" t="s">
        <v>28</v>
      </c>
      <c r="E11" s="11" t="s">
        <v>32</v>
      </c>
      <c r="F11" s="1">
        <v>6</v>
      </c>
      <c r="G11" s="10"/>
      <c r="H11" s="10">
        <f t="shared" si="1"/>
        <v>0</v>
      </c>
    </row>
    <row r="12" spans="2:11" ht="15.5" x14ac:dyDescent="0.35">
      <c r="B12" s="16"/>
      <c r="C12" s="16"/>
      <c r="D12" s="16"/>
      <c r="E12" s="16"/>
      <c r="F12" s="16"/>
      <c r="G12" s="30" t="s">
        <v>118</v>
      </c>
      <c r="H12" s="31">
        <f>SUM(H8:H11)</f>
        <v>0</v>
      </c>
    </row>
    <row r="13" spans="2:11" ht="15.5" x14ac:dyDescent="0.35">
      <c r="B13" s="35" t="s">
        <v>94</v>
      </c>
      <c r="C13" s="35"/>
      <c r="D13" s="35"/>
      <c r="E13" s="35"/>
      <c r="F13" s="35"/>
      <c r="G13" s="35"/>
      <c r="H13" s="35"/>
      <c r="I13" s="35"/>
      <c r="J13" s="35"/>
      <c r="K13" s="35"/>
    </row>
    <row r="14" spans="2:11" ht="15.5" x14ac:dyDescent="0.35">
      <c r="B14" s="35" t="s">
        <v>119</v>
      </c>
      <c r="C14" s="35"/>
      <c r="D14" s="35"/>
      <c r="E14" s="35"/>
      <c r="F14" s="35"/>
      <c r="G14" s="35"/>
      <c r="H14" s="35"/>
      <c r="I14" s="35"/>
      <c r="J14" s="35"/>
      <c r="K14" s="35"/>
    </row>
    <row r="15" spans="2:11" ht="15.5" x14ac:dyDescent="0.35">
      <c r="B15" s="16"/>
      <c r="C15" s="16"/>
      <c r="D15" s="16"/>
      <c r="E15" s="16"/>
      <c r="F15" s="16"/>
      <c r="G15" s="16"/>
      <c r="H15" s="16"/>
    </row>
    <row r="16" spans="2:11" ht="15.5" x14ac:dyDescent="0.35">
      <c r="B16" s="16"/>
      <c r="C16" s="16"/>
      <c r="D16" s="16"/>
      <c r="E16" s="16"/>
      <c r="F16" s="16"/>
      <c r="G16" s="16"/>
      <c r="H16" s="16"/>
    </row>
    <row r="17" spans="2:8" ht="15.5" x14ac:dyDescent="0.35">
      <c r="B17" s="16"/>
      <c r="C17" s="16"/>
      <c r="D17" s="16"/>
      <c r="E17" s="16"/>
      <c r="F17" s="16"/>
      <c r="G17" s="16"/>
      <c r="H17" s="16"/>
    </row>
    <row r="18" spans="2:8" ht="15.5" x14ac:dyDescent="0.35">
      <c r="B18" s="16"/>
      <c r="C18" s="16"/>
      <c r="D18" s="16"/>
      <c r="E18" s="16"/>
      <c r="F18" s="16"/>
      <c r="G18" s="16"/>
      <c r="H18" s="16"/>
    </row>
    <row r="19" spans="2:8" ht="15.5" x14ac:dyDescent="0.35">
      <c r="B19" s="16"/>
      <c r="C19" s="16"/>
      <c r="D19" s="16"/>
      <c r="E19" s="16"/>
      <c r="F19" s="16"/>
      <c r="G19" s="16"/>
      <c r="H19" s="16"/>
    </row>
    <row r="20" spans="2:8" ht="15.5" x14ac:dyDescent="0.35">
      <c r="B20" s="16"/>
      <c r="C20" s="16"/>
      <c r="D20" s="16"/>
      <c r="E20" s="16"/>
      <c r="F20" s="16"/>
      <c r="G20" s="16"/>
      <c r="H20" s="16"/>
    </row>
    <row r="21" spans="2:8" ht="15.5" x14ac:dyDescent="0.35">
      <c r="B21" s="16"/>
      <c r="C21" s="16"/>
      <c r="D21" s="16"/>
      <c r="E21" s="16"/>
      <c r="F21" s="16"/>
      <c r="G21" s="16"/>
      <c r="H21" s="16"/>
    </row>
    <row r="22" spans="2:8" ht="15.5" x14ac:dyDescent="0.35">
      <c r="B22" s="16"/>
      <c r="C22" s="16"/>
      <c r="D22" s="16"/>
      <c r="E22" s="16"/>
      <c r="F22" s="16"/>
      <c r="G22" s="16"/>
      <c r="H22" s="16"/>
    </row>
    <row r="23" spans="2:8" ht="15.5" x14ac:dyDescent="0.35">
      <c r="B23" s="16"/>
      <c r="C23" s="16"/>
      <c r="D23" s="16"/>
      <c r="E23" s="16"/>
      <c r="F23" s="16"/>
      <c r="G23" s="16"/>
      <c r="H23" s="16"/>
    </row>
    <row r="24" spans="2:8" ht="15.5" x14ac:dyDescent="0.35">
      <c r="B24" s="16"/>
      <c r="C24" s="16"/>
      <c r="D24" s="16"/>
      <c r="E24" s="16"/>
      <c r="F24" s="16"/>
      <c r="G24" s="16"/>
      <c r="H24" s="16"/>
    </row>
    <row r="25" spans="2:8" ht="15.5" x14ac:dyDescent="0.35">
      <c r="B25" s="16"/>
      <c r="C25" s="16"/>
      <c r="D25" s="16"/>
      <c r="E25" s="16"/>
      <c r="F25" s="16"/>
      <c r="G25" s="16"/>
      <c r="H25" s="16"/>
    </row>
  </sheetData>
  <mergeCells count="11">
    <mergeCell ref="B13:K13"/>
    <mergeCell ref="B14:K14"/>
    <mergeCell ref="D2:F2"/>
    <mergeCell ref="E4:E6"/>
    <mergeCell ref="H4:H6"/>
    <mergeCell ref="B7:H7"/>
    <mergeCell ref="B4:B6"/>
    <mergeCell ref="C4:C6"/>
    <mergeCell ref="D4:D6"/>
    <mergeCell ref="F4:F6"/>
    <mergeCell ref="G4:G6"/>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40"/>
  <sheetViews>
    <sheetView topLeftCell="A4" workbookViewId="0">
      <selection activeCell="K20" sqref="K20"/>
    </sheetView>
  </sheetViews>
  <sheetFormatPr defaultRowHeight="15.5" x14ac:dyDescent="0.35"/>
  <cols>
    <col min="1" max="1" width="9.1796875" style="4"/>
    <col min="2" max="2" width="96" style="4" customWidth="1"/>
    <col min="3" max="3" width="19.7265625" style="4" customWidth="1"/>
    <col min="4" max="4" width="9.1796875" style="4"/>
    <col min="5" max="5" width="26.1796875" style="4" customWidth="1"/>
    <col min="6" max="6" width="19.26953125" style="4" customWidth="1"/>
    <col min="7" max="7" width="16.54296875" style="4" customWidth="1"/>
    <col min="11" max="11" width="14.7265625" customWidth="1"/>
  </cols>
  <sheetData>
    <row r="1" spans="1:12" ht="14.5" x14ac:dyDescent="0.35">
      <c r="A1" s="15"/>
      <c r="B1" s="15"/>
      <c r="C1" s="15"/>
      <c r="D1" s="15"/>
      <c r="E1" s="15"/>
      <c r="F1" s="53" t="s">
        <v>73</v>
      </c>
      <c r="G1" s="53"/>
    </row>
    <row r="2" spans="1:12" x14ac:dyDescent="0.35">
      <c r="A2" s="16"/>
      <c r="B2" s="16"/>
      <c r="C2" s="16"/>
      <c r="D2" s="16"/>
      <c r="E2" s="16"/>
      <c r="F2" s="16"/>
      <c r="G2" s="16"/>
    </row>
    <row r="3" spans="1:12" x14ac:dyDescent="0.35">
      <c r="A3" s="54" t="s">
        <v>74</v>
      </c>
      <c r="B3" s="54"/>
      <c r="C3" s="16"/>
      <c r="D3" s="16"/>
      <c r="E3" s="16"/>
      <c r="F3" s="16"/>
      <c r="G3" s="16"/>
    </row>
    <row r="4" spans="1:12" x14ac:dyDescent="0.35">
      <c r="A4" s="16"/>
      <c r="B4" s="16"/>
      <c r="C4" s="16"/>
      <c r="D4" s="16"/>
      <c r="E4" s="16"/>
      <c r="F4" s="16"/>
      <c r="G4" s="16"/>
    </row>
    <row r="5" spans="1:12" ht="30" customHeight="1" x14ac:dyDescent="0.35">
      <c r="A5" s="49" t="s">
        <v>17</v>
      </c>
      <c r="B5" s="49" t="s">
        <v>75</v>
      </c>
      <c r="C5" s="46" t="s">
        <v>76</v>
      </c>
      <c r="D5" s="49" t="s">
        <v>77</v>
      </c>
      <c r="E5" s="49" t="s">
        <v>125</v>
      </c>
      <c r="F5" s="49" t="s">
        <v>78</v>
      </c>
      <c r="G5" s="49" t="s">
        <v>79</v>
      </c>
    </row>
    <row r="6" spans="1:12" ht="15.75" customHeight="1" x14ac:dyDescent="0.35">
      <c r="A6" s="49"/>
      <c r="B6" s="49"/>
      <c r="C6" s="47"/>
      <c r="D6" s="49"/>
      <c r="E6" s="49"/>
      <c r="F6" s="49"/>
      <c r="G6" s="49"/>
    </row>
    <row r="7" spans="1:12" ht="15.75" customHeight="1" x14ac:dyDescent="0.35">
      <c r="A7" s="49"/>
      <c r="B7" s="49"/>
      <c r="C7" s="48"/>
      <c r="D7" s="49"/>
      <c r="E7" s="49"/>
      <c r="F7" s="49"/>
      <c r="G7" s="49"/>
    </row>
    <row r="8" spans="1:12" x14ac:dyDescent="0.35">
      <c r="A8" s="55"/>
      <c r="B8" s="55"/>
      <c r="C8" s="55"/>
      <c r="D8" s="55"/>
      <c r="E8" s="55"/>
      <c r="F8" s="55"/>
      <c r="G8" s="56"/>
      <c r="H8" s="5"/>
    </row>
    <row r="9" spans="1:12" x14ac:dyDescent="0.35">
      <c r="A9" s="1">
        <v>1</v>
      </c>
      <c r="B9" s="10" t="s">
        <v>80</v>
      </c>
      <c r="C9" s="10" t="s">
        <v>81</v>
      </c>
      <c r="D9" s="1" t="s">
        <v>82</v>
      </c>
      <c r="E9" s="1">
        <v>10</v>
      </c>
      <c r="F9" s="10"/>
      <c r="G9" s="10">
        <f t="shared" ref="G9:G21" si="0">E9*F9</f>
        <v>0</v>
      </c>
      <c r="L9" s="4"/>
    </row>
    <row r="10" spans="1:12" x14ac:dyDescent="0.35">
      <c r="A10" s="1">
        <f>1+A9</f>
        <v>2</v>
      </c>
      <c r="B10" s="10" t="s">
        <v>117</v>
      </c>
      <c r="C10" s="10" t="s">
        <v>81</v>
      </c>
      <c r="D10" s="1" t="s">
        <v>83</v>
      </c>
      <c r="E10" s="1">
        <v>20</v>
      </c>
      <c r="F10" s="10"/>
      <c r="G10" s="10">
        <f t="shared" si="0"/>
        <v>0</v>
      </c>
    </row>
    <row r="11" spans="1:12" x14ac:dyDescent="0.35">
      <c r="A11" s="1">
        <f t="shared" ref="A11:A34" si="1">1+A10</f>
        <v>3</v>
      </c>
      <c r="B11" s="10" t="s">
        <v>95</v>
      </c>
      <c r="C11" s="10" t="s">
        <v>81</v>
      </c>
      <c r="D11" s="1" t="s">
        <v>83</v>
      </c>
      <c r="E11" s="1">
        <v>20</v>
      </c>
      <c r="F11" s="10"/>
      <c r="G11" s="10">
        <f t="shared" si="0"/>
        <v>0</v>
      </c>
    </row>
    <row r="12" spans="1:12" x14ac:dyDescent="0.35">
      <c r="A12" s="1">
        <f t="shared" si="1"/>
        <v>4</v>
      </c>
      <c r="B12" s="10" t="s">
        <v>116</v>
      </c>
      <c r="C12" s="10" t="s">
        <v>81</v>
      </c>
      <c r="D12" s="1" t="s">
        <v>82</v>
      </c>
      <c r="E12" s="1">
        <v>4</v>
      </c>
      <c r="F12" s="10"/>
      <c r="G12" s="10">
        <f t="shared" si="0"/>
        <v>0</v>
      </c>
    </row>
    <row r="13" spans="1:12" x14ac:dyDescent="0.35">
      <c r="A13" s="1">
        <f t="shared" si="1"/>
        <v>5</v>
      </c>
      <c r="B13" s="10" t="s">
        <v>115</v>
      </c>
      <c r="C13" s="10" t="s">
        <v>81</v>
      </c>
      <c r="D13" s="1" t="s">
        <v>82</v>
      </c>
      <c r="E13" s="1">
        <v>4</v>
      </c>
      <c r="F13" s="10"/>
      <c r="G13" s="10">
        <f t="shared" si="0"/>
        <v>0</v>
      </c>
      <c r="K13" s="4"/>
    </row>
    <row r="14" spans="1:12" x14ac:dyDescent="0.35">
      <c r="A14" s="1">
        <f t="shared" si="1"/>
        <v>6</v>
      </c>
      <c r="B14" s="10" t="s">
        <v>84</v>
      </c>
      <c r="C14" s="10" t="s">
        <v>81</v>
      </c>
      <c r="D14" s="1" t="s">
        <v>82</v>
      </c>
      <c r="E14" s="1">
        <v>4</v>
      </c>
      <c r="F14" s="10"/>
      <c r="G14" s="10">
        <f t="shared" si="0"/>
        <v>0</v>
      </c>
    </row>
    <row r="15" spans="1:12" x14ac:dyDescent="0.35">
      <c r="A15" s="1">
        <f t="shared" si="1"/>
        <v>7</v>
      </c>
      <c r="B15" s="10" t="s">
        <v>111</v>
      </c>
      <c r="C15" s="10" t="s">
        <v>81</v>
      </c>
      <c r="D15" s="1" t="s">
        <v>82</v>
      </c>
      <c r="E15" s="1">
        <v>1</v>
      </c>
      <c r="F15" s="10"/>
      <c r="G15" s="10">
        <f t="shared" si="0"/>
        <v>0</v>
      </c>
    </row>
    <row r="16" spans="1:12" x14ac:dyDescent="0.35">
      <c r="A16" s="1">
        <f t="shared" si="1"/>
        <v>8</v>
      </c>
      <c r="B16" s="10" t="s">
        <v>112</v>
      </c>
      <c r="C16" s="10" t="s">
        <v>81</v>
      </c>
      <c r="D16" s="1" t="s">
        <v>82</v>
      </c>
      <c r="E16" s="1">
        <v>1</v>
      </c>
      <c r="F16" s="10"/>
      <c r="G16" s="10">
        <f t="shared" si="0"/>
        <v>0</v>
      </c>
    </row>
    <row r="17" spans="1:7" x14ac:dyDescent="0.35">
      <c r="A17" s="1">
        <f t="shared" si="1"/>
        <v>9</v>
      </c>
      <c r="B17" s="10" t="s">
        <v>113</v>
      </c>
      <c r="C17" s="10" t="s">
        <v>81</v>
      </c>
      <c r="D17" s="1" t="s">
        <v>82</v>
      </c>
      <c r="E17" s="1">
        <v>1</v>
      </c>
      <c r="F17" s="10"/>
      <c r="G17" s="10">
        <f t="shared" si="0"/>
        <v>0</v>
      </c>
    </row>
    <row r="18" spans="1:7" x14ac:dyDescent="0.35">
      <c r="A18" s="1">
        <f t="shared" si="1"/>
        <v>10</v>
      </c>
      <c r="B18" s="10" t="s">
        <v>114</v>
      </c>
      <c r="C18" s="10" t="s">
        <v>81</v>
      </c>
      <c r="D18" s="1" t="s">
        <v>82</v>
      </c>
      <c r="E18" s="1">
        <v>1</v>
      </c>
      <c r="F18" s="10"/>
      <c r="G18" s="10">
        <f t="shared" si="0"/>
        <v>0</v>
      </c>
    </row>
    <row r="19" spans="1:7" x14ac:dyDescent="0.35">
      <c r="A19" s="1">
        <f t="shared" si="1"/>
        <v>11</v>
      </c>
      <c r="B19" s="10" t="s">
        <v>97</v>
      </c>
      <c r="C19" s="10" t="s">
        <v>81</v>
      </c>
      <c r="D19" s="1" t="s">
        <v>82</v>
      </c>
      <c r="E19" s="1">
        <v>2</v>
      </c>
      <c r="F19" s="10"/>
      <c r="G19" s="10">
        <f t="shared" si="0"/>
        <v>0</v>
      </c>
    </row>
    <row r="20" spans="1:7" x14ac:dyDescent="0.35">
      <c r="A20" s="1">
        <f t="shared" si="1"/>
        <v>12</v>
      </c>
      <c r="B20" s="10" t="s">
        <v>96</v>
      </c>
      <c r="C20" s="10" t="s">
        <v>81</v>
      </c>
      <c r="D20" s="1" t="s">
        <v>82</v>
      </c>
      <c r="E20" s="1">
        <v>2</v>
      </c>
      <c r="F20" s="10"/>
      <c r="G20" s="10">
        <f t="shared" si="0"/>
        <v>0</v>
      </c>
    </row>
    <row r="21" spans="1:7" x14ac:dyDescent="0.35">
      <c r="A21" s="1">
        <f t="shared" si="1"/>
        <v>13</v>
      </c>
      <c r="B21" s="10" t="s">
        <v>102</v>
      </c>
      <c r="C21" s="10" t="s">
        <v>81</v>
      </c>
      <c r="D21" s="1" t="s">
        <v>82</v>
      </c>
      <c r="E21" s="1">
        <v>1</v>
      </c>
      <c r="F21" s="10"/>
      <c r="G21" s="10">
        <f t="shared" si="0"/>
        <v>0</v>
      </c>
    </row>
    <row r="22" spans="1:7" x14ac:dyDescent="0.35">
      <c r="A22" s="1">
        <f t="shared" si="1"/>
        <v>14</v>
      </c>
      <c r="B22" s="10" t="s">
        <v>103</v>
      </c>
      <c r="C22" s="10" t="s">
        <v>81</v>
      </c>
      <c r="D22" s="1" t="s">
        <v>82</v>
      </c>
      <c r="E22" s="1">
        <v>1</v>
      </c>
      <c r="F22" s="10"/>
      <c r="G22" s="10">
        <f t="shared" ref="G22:G34" si="2">E22*F22</f>
        <v>0</v>
      </c>
    </row>
    <row r="23" spans="1:7" x14ac:dyDescent="0.35">
      <c r="A23" s="1">
        <f t="shared" si="1"/>
        <v>15</v>
      </c>
      <c r="B23" s="10" t="s">
        <v>104</v>
      </c>
      <c r="C23" s="10" t="s">
        <v>81</v>
      </c>
      <c r="D23" s="1" t="s">
        <v>82</v>
      </c>
      <c r="E23" s="1">
        <v>1</v>
      </c>
      <c r="F23" s="10"/>
      <c r="G23" s="10">
        <f t="shared" si="2"/>
        <v>0</v>
      </c>
    </row>
    <row r="24" spans="1:7" x14ac:dyDescent="0.35">
      <c r="A24" s="1">
        <f t="shared" si="1"/>
        <v>16</v>
      </c>
      <c r="B24" s="10" t="s">
        <v>110</v>
      </c>
      <c r="C24" s="10" t="s">
        <v>81</v>
      </c>
      <c r="D24" s="1" t="s">
        <v>82</v>
      </c>
      <c r="E24" s="1">
        <v>1</v>
      </c>
      <c r="F24" s="10"/>
      <c r="G24" s="10">
        <f t="shared" si="2"/>
        <v>0</v>
      </c>
    </row>
    <row r="25" spans="1:7" x14ac:dyDescent="0.35">
      <c r="A25" s="1">
        <f t="shared" si="1"/>
        <v>17</v>
      </c>
      <c r="B25" s="10" t="s">
        <v>101</v>
      </c>
      <c r="C25" s="10" t="s">
        <v>81</v>
      </c>
      <c r="D25" s="1" t="s">
        <v>82</v>
      </c>
      <c r="E25" s="1">
        <v>1</v>
      </c>
      <c r="F25" s="10"/>
      <c r="G25" s="10">
        <f t="shared" si="2"/>
        <v>0</v>
      </c>
    </row>
    <row r="26" spans="1:7" x14ac:dyDescent="0.35">
      <c r="A26" s="1">
        <f t="shared" si="1"/>
        <v>18</v>
      </c>
      <c r="B26" s="16" t="s">
        <v>105</v>
      </c>
      <c r="C26" s="10" t="s">
        <v>81</v>
      </c>
      <c r="D26" s="1" t="s">
        <v>82</v>
      </c>
      <c r="E26" s="17">
        <v>1</v>
      </c>
      <c r="F26" s="10"/>
      <c r="G26" s="10">
        <f t="shared" si="2"/>
        <v>0</v>
      </c>
    </row>
    <row r="27" spans="1:7" x14ac:dyDescent="0.35">
      <c r="A27" s="1">
        <f t="shared" si="1"/>
        <v>19</v>
      </c>
      <c r="B27" s="16" t="s">
        <v>106</v>
      </c>
      <c r="C27" s="10" t="s">
        <v>81</v>
      </c>
      <c r="D27" s="1" t="s">
        <v>82</v>
      </c>
      <c r="E27" s="1">
        <v>1</v>
      </c>
      <c r="F27" s="10"/>
      <c r="G27" s="10">
        <f t="shared" si="2"/>
        <v>0</v>
      </c>
    </row>
    <row r="28" spans="1:7" x14ac:dyDescent="0.35">
      <c r="A28" s="1">
        <f t="shared" si="1"/>
        <v>20</v>
      </c>
      <c r="B28" s="10" t="s">
        <v>98</v>
      </c>
      <c r="C28" s="10" t="s">
        <v>81</v>
      </c>
      <c r="D28" s="1" t="s">
        <v>82</v>
      </c>
      <c r="E28" s="1">
        <v>1</v>
      </c>
      <c r="F28" s="10"/>
      <c r="G28" s="10">
        <f t="shared" si="2"/>
        <v>0</v>
      </c>
    </row>
    <row r="29" spans="1:7" x14ac:dyDescent="0.35">
      <c r="A29" s="1">
        <f t="shared" si="1"/>
        <v>21</v>
      </c>
      <c r="B29" s="10" t="s">
        <v>99</v>
      </c>
      <c r="C29" s="10" t="s">
        <v>81</v>
      </c>
      <c r="D29" s="1" t="s">
        <v>82</v>
      </c>
      <c r="E29" s="1">
        <v>1</v>
      </c>
      <c r="F29" s="10"/>
      <c r="G29" s="10">
        <f t="shared" si="2"/>
        <v>0</v>
      </c>
    </row>
    <row r="30" spans="1:7" x14ac:dyDescent="0.35">
      <c r="A30" s="1">
        <f t="shared" si="1"/>
        <v>22</v>
      </c>
      <c r="B30" s="10" t="s">
        <v>100</v>
      </c>
      <c r="C30" s="10" t="s">
        <v>81</v>
      </c>
      <c r="D30" s="1" t="s">
        <v>82</v>
      </c>
      <c r="E30" s="1">
        <v>1</v>
      </c>
      <c r="F30" s="10"/>
      <c r="G30" s="10">
        <f t="shared" si="2"/>
        <v>0</v>
      </c>
    </row>
    <row r="31" spans="1:7" x14ac:dyDescent="0.35">
      <c r="A31" s="1">
        <f t="shared" si="1"/>
        <v>23</v>
      </c>
      <c r="B31" s="10" t="s">
        <v>107</v>
      </c>
      <c r="C31" s="10" t="s">
        <v>81</v>
      </c>
      <c r="D31" s="1" t="s">
        <v>82</v>
      </c>
      <c r="E31" s="1">
        <v>1</v>
      </c>
      <c r="F31" s="10"/>
      <c r="G31" s="10">
        <f t="shared" si="2"/>
        <v>0</v>
      </c>
    </row>
    <row r="32" spans="1:7" x14ac:dyDescent="0.35">
      <c r="A32" s="1">
        <f t="shared" si="1"/>
        <v>24</v>
      </c>
      <c r="B32" s="10" t="s">
        <v>108</v>
      </c>
      <c r="C32" s="10" t="s">
        <v>81</v>
      </c>
      <c r="D32" s="1" t="s">
        <v>82</v>
      </c>
      <c r="E32" s="1">
        <v>1</v>
      </c>
      <c r="F32" s="10"/>
      <c r="G32" s="10">
        <f t="shared" si="2"/>
        <v>0</v>
      </c>
    </row>
    <row r="33" spans="1:7" x14ac:dyDescent="0.35">
      <c r="A33" s="1">
        <f t="shared" si="1"/>
        <v>25</v>
      </c>
      <c r="B33" s="10" t="s">
        <v>109</v>
      </c>
      <c r="C33" s="10" t="s">
        <v>81</v>
      </c>
      <c r="D33" s="1" t="s">
        <v>82</v>
      </c>
      <c r="E33" s="1">
        <v>1</v>
      </c>
      <c r="F33" s="10"/>
      <c r="G33" s="10">
        <f t="shared" si="2"/>
        <v>0</v>
      </c>
    </row>
    <row r="34" spans="1:7" x14ac:dyDescent="0.35">
      <c r="A34" s="1">
        <f t="shared" si="1"/>
        <v>26</v>
      </c>
      <c r="B34" s="11" t="s">
        <v>85</v>
      </c>
      <c r="C34" s="10" t="s">
        <v>81</v>
      </c>
      <c r="D34" s="1" t="s">
        <v>82</v>
      </c>
      <c r="E34" s="1">
        <v>1</v>
      </c>
      <c r="F34" s="10"/>
      <c r="G34" s="10">
        <f t="shared" si="2"/>
        <v>0</v>
      </c>
    </row>
    <row r="35" spans="1:7" x14ac:dyDescent="0.35">
      <c r="A35" s="18"/>
      <c r="B35" s="19"/>
      <c r="C35" s="19"/>
      <c r="D35" s="20"/>
      <c r="E35" s="57" t="s">
        <v>86</v>
      </c>
      <c r="F35" s="57"/>
      <c r="G35" s="6">
        <f>SUM(G9:G34)</f>
        <v>0</v>
      </c>
    </row>
    <row r="36" spans="1:7" x14ac:dyDescent="0.35">
      <c r="A36" s="16"/>
      <c r="B36" s="21"/>
      <c r="C36" s="21"/>
      <c r="D36" s="21"/>
      <c r="E36" s="58"/>
      <c r="F36" s="58"/>
      <c r="G36" s="32"/>
    </row>
    <row r="37" spans="1:7" x14ac:dyDescent="0.35">
      <c r="A37" s="22"/>
      <c r="B37" s="21"/>
      <c r="C37" s="21"/>
      <c r="D37" s="21"/>
      <c r="E37" s="58"/>
      <c r="F37" s="58"/>
      <c r="G37" s="32"/>
    </row>
    <row r="38" spans="1:7" x14ac:dyDescent="0.35">
      <c r="B38" s="2"/>
      <c r="C38" s="2"/>
      <c r="G38" s="7"/>
    </row>
    <row r="39" spans="1:7" ht="36.75" customHeight="1" x14ac:dyDescent="0.35">
      <c r="A39" s="52" t="s">
        <v>87</v>
      </c>
      <c r="B39" s="52"/>
      <c r="C39" s="52"/>
      <c r="D39" s="52"/>
      <c r="E39" s="52"/>
      <c r="F39" s="52"/>
      <c r="G39" s="52"/>
    </row>
    <row r="40" spans="1:7" ht="42" customHeight="1" x14ac:dyDescent="0.35">
      <c r="A40" s="52" t="s">
        <v>124</v>
      </c>
      <c r="B40" s="52"/>
      <c r="C40" s="52"/>
      <c r="D40" s="52"/>
      <c r="E40" s="52"/>
      <c r="F40" s="52"/>
      <c r="G40" s="52"/>
    </row>
  </sheetData>
  <mergeCells count="15">
    <mergeCell ref="A40:G40"/>
    <mergeCell ref="F1:G1"/>
    <mergeCell ref="A3:B3"/>
    <mergeCell ref="A5:A7"/>
    <mergeCell ref="B5:B7"/>
    <mergeCell ref="C5:C7"/>
    <mergeCell ref="D5:D7"/>
    <mergeCell ref="E5:E7"/>
    <mergeCell ref="F5:F7"/>
    <mergeCell ref="G5:G7"/>
    <mergeCell ref="A8:G8"/>
    <mergeCell ref="E35:F35"/>
    <mergeCell ref="E36:F36"/>
    <mergeCell ref="E37:F37"/>
    <mergeCell ref="A39:G3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7"/>
  <sheetViews>
    <sheetView workbookViewId="0">
      <selection activeCell="D5" sqref="D5:D7"/>
    </sheetView>
  </sheetViews>
  <sheetFormatPr defaultColWidth="9.1796875" defaultRowHeight="15.5" x14ac:dyDescent="0.35"/>
  <cols>
    <col min="1" max="1" width="9.1796875" style="8"/>
    <col min="2" max="2" width="113.1796875" style="8" customWidth="1"/>
    <col min="3" max="3" width="17.453125" style="8" customWidth="1"/>
    <col min="4" max="4" width="26.1796875" style="8" customWidth="1"/>
    <col min="5" max="5" width="25.26953125" style="8" customWidth="1"/>
    <col min="6" max="6" width="18.1796875" style="8" customWidth="1"/>
    <col min="7" max="16384" width="9.1796875" style="8"/>
  </cols>
  <sheetData>
    <row r="1" spans="1:7" x14ac:dyDescent="0.35">
      <c r="A1" s="15"/>
      <c r="B1" s="15"/>
      <c r="C1" s="15"/>
      <c r="D1" s="15"/>
      <c r="E1" s="59" t="s">
        <v>88</v>
      </c>
      <c r="F1" s="59"/>
    </row>
    <row r="2" spans="1:7" x14ac:dyDescent="0.35">
      <c r="A2" s="16"/>
      <c r="B2" s="16"/>
      <c r="C2" s="16"/>
      <c r="D2" s="16"/>
      <c r="E2" s="23"/>
      <c r="F2" s="23"/>
    </row>
    <row r="3" spans="1:7" x14ac:dyDescent="0.35">
      <c r="A3" s="60" t="s">
        <v>89</v>
      </c>
      <c r="B3" s="60"/>
      <c r="C3" s="16"/>
      <c r="D3" s="16"/>
      <c r="E3" s="16"/>
      <c r="F3" s="16"/>
    </row>
    <row r="4" spans="1:7" x14ac:dyDescent="0.35">
      <c r="A4" s="16"/>
      <c r="B4" s="16"/>
      <c r="C4" s="16"/>
      <c r="D4" s="16"/>
      <c r="E4" s="16"/>
      <c r="F4" s="16"/>
    </row>
    <row r="5" spans="1:7" x14ac:dyDescent="0.35">
      <c r="A5" s="49" t="s">
        <v>17</v>
      </c>
      <c r="B5" s="49" t="s">
        <v>90</v>
      </c>
      <c r="C5" s="49" t="s">
        <v>77</v>
      </c>
      <c r="D5" s="49" t="s">
        <v>123</v>
      </c>
      <c r="E5" s="49" t="s">
        <v>78</v>
      </c>
      <c r="F5" s="49" t="s">
        <v>23</v>
      </c>
    </row>
    <row r="6" spans="1:7" x14ac:dyDescent="0.35">
      <c r="A6" s="49"/>
      <c r="B6" s="49"/>
      <c r="C6" s="49"/>
      <c r="D6" s="49"/>
      <c r="E6" s="49"/>
      <c r="F6" s="49"/>
    </row>
    <row r="7" spans="1:7" x14ac:dyDescent="0.35">
      <c r="A7" s="49"/>
      <c r="B7" s="49"/>
      <c r="C7" s="49"/>
      <c r="D7" s="49"/>
      <c r="E7" s="49"/>
      <c r="F7" s="49"/>
    </row>
    <row r="8" spans="1:7" x14ac:dyDescent="0.35">
      <c r="A8" s="55"/>
      <c r="B8" s="55"/>
      <c r="C8" s="55"/>
      <c r="D8" s="55"/>
      <c r="E8" s="55"/>
      <c r="F8" s="56"/>
      <c r="G8" s="9"/>
    </row>
    <row r="9" spans="1:7" x14ac:dyDescent="0.35">
      <c r="A9" s="1">
        <v>1</v>
      </c>
      <c r="B9" s="10" t="s">
        <v>120</v>
      </c>
      <c r="C9" s="1" t="s">
        <v>91</v>
      </c>
      <c r="D9" s="1">
        <v>20</v>
      </c>
      <c r="E9" s="10"/>
      <c r="F9" s="10">
        <f>+D9*E9</f>
        <v>0</v>
      </c>
    </row>
    <row r="10" spans="1:7" x14ac:dyDescent="0.35">
      <c r="A10" s="1">
        <v>3</v>
      </c>
      <c r="B10" s="10" t="s">
        <v>92</v>
      </c>
      <c r="C10" s="1" t="s">
        <v>91</v>
      </c>
      <c r="D10" s="1">
        <v>70</v>
      </c>
      <c r="E10" s="10"/>
      <c r="F10" s="10">
        <f>+D10*E10</f>
        <v>0</v>
      </c>
    </row>
    <row r="11" spans="1:7" x14ac:dyDescent="0.35">
      <c r="A11" s="18"/>
      <c r="B11" s="20"/>
      <c r="C11" s="61" t="s">
        <v>93</v>
      </c>
      <c r="D11" s="61"/>
      <c r="E11" s="61"/>
      <c r="F11" s="24">
        <f>SUM(F9:F10)</f>
        <v>0</v>
      </c>
    </row>
    <row r="12" spans="1:7" x14ac:dyDescent="0.35">
      <c r="A12" s="25"/>
      <c r="B12" s="21"/>
      <c r="C12" s="58"/>
      <c r="D12" s="58"/>
      <c r="E12" s="58"/>
      <c r="F12" s="29"/>
    </row>
    <row r="13" spans="1:7" x14ac:dyDescent="0.35">
      <c r="A13" s="25"/>
      <c r="B13" s="21"/>
      <c r="C13" s="62"/>
      <c r="D13" s="62"/>
      <c r="E13" s="62"/>
      <c r="F13" s="29"/>
    </row>
    <row r="14" spans="1:7" x14ac:dyDescent="0.35">
      <c r="A14" s="16"/>
      <c r="B14" s="22"/>
      <c r="C14" s="16"/>
      <c r="D14" s="16"/>
      <c r="E14" s="16"/>
      <c r="F14" s="26"/>
    </row>
    <row r="15" spans="1:7" x14ac:dyDescent="0.35">
      <c r="A15" s="35" t="s">
        <v>94</v>
      </c>
      <c r="B15" s="35"/>
      <c r="C15" s="35"/>
      <c r="D15" s="35"/>
      <c r="E15" s="35"/>
      <c r="F15" s="26"/>
    </row>
    <row r="16" spans="1:7" x14ac:dyDescent="0.35">
      <c r="A16" s="35" t="s">
        <v>119</v>
      </c>
      <c r="B16" s="35"/>
      <c r="C16" s="35"/>
      <c r="D16" s="33"/>
      <c r="E16" s="33"/>
      <c r="F16" s="26"/>
    </row>
    <row r="17" spans="1:6" x14ac:dyDescent="0.35">
      <c r="A17" s="16"/>
      <c r="B17" s="16"/>
      <c r="C17" s="16"/>
      <c r="D17" s="16"/>
      <c r="E17" s="16"/>
      <c r="F17" s="16"/>
    </row>
  </sheetData>
  <mergeCells count="14">
    <mergeCell ref="A16:C16"/>
    <mergeCell ref="E1:F1"/>
    <mergeCell ref="A3:B3"/>
    <mergeCell ref="A5:A7"/>
    <mergeCell ref="B5:B7"/>
    <mergeCell ref="C5:C7"/>
    <mergeCell ref="D5:D7"/>
    <mergeCell ref="E5:E7"/>
    <mergeCell ref="F5:F7"/>
    <mergeCell ref="A8:F8"/>
    <mergeCell ref="C11:E11"/>
    <mergeCell ref="C12:E12"/>
    <mergeCell ref="C13:E13"/>
    <mergeCell ref="A15:E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Priedas 1.1 (a)</vt:lpstr>
      <vt:lpstr>Priedas 1.1 (b)</vt:lpstr>
      <vt:lpstr>Priedas 1.2</vt:lpstr>
      <vt:lpstr>Priedas 1.3</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Rimas Bogusa</dc:creator>
  <cp:lastModifiedBy>Aušra Jasukaitienė</cp:lastModifiedBy>
  <cp:lastPrinted>2019-10-20T12:32:12Z</cp:lastPrinted>
  <dcterms:created xsi:type="dcterms:W3CDTF">2019-07-26T09:37:32Z</dcterms:created>
  <dcterms:modified xsi:type="dcterms:W3CDTF">2023-03-23T19:43:34Z</dcterms:modified>
</cp:coreProperties>
</file>